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0" i="1" l="1"/>
  <c r="I10" i="1"/>
  <c r="G10" i="1"/>
  <c r="E10" i="1"/>
  <c r="K25" i="1" l="1"/>
  <c r="K24" i="1"/>
  <c r="K17" i="1"/>
  <c r="K13" i="1"/>
  <c r="I25" i="1"/>
  <c r="I24" i="1"/>
  <c r="E13" i="1"/>
  <c r="I17" i="1"/>
  <c r="I13" i="1"/>
  <c r="J19" i="1"/>
  <c r="H19" i="1"/>
  <c r="F19" i="1"/>
  <c r="D19" i="1"/>
  <c r="J5" i="1"/>
  <c r="H5" i="1"/>
  <c r="F5" i="1"/>
  <c r="D5" i="1"/>
  <c r="G17" i="1"/>
  <c r="G13" i="1"/>
  <c r="C19" i="1"/>
  <c r="E25" i="1"/>
  <c r="C5" i="1"/>
  <c r="E17" i="1"/>
  <c r="J26" i="1" l="1"/>
  <c r="H26" i="1"/>
  <c r="F26" i="1"/>
  <c r="D26" i="1"/>
  <c r="G24" i="1" l="1"/>
  <c r="G25" i="1"/>
  <c r="E24" i="1" l="1"/>
  <c r="K6" i="1"/>
  <c r="K7" i="1"/>
  <c r="K8" i="1"/>
  <c r="K9" i="1"/>
  <c r="K11" i="1"/>
  <c r="K12" i="1"/>
  <c r="K14" i="1"/>
  <c r="K15" i="1"/>
  <c r="K16" i="1"/>
  <c r="K18" i="1"/>
  <c r="K19" i="1"/>
  <c r="K20" i="1"/>
  <c r="K21" i="1"/>
  <c r="K22" i="1"/>
  <c r="K23" i="1"/>
  <c r="K26" i="1"/>
  <c r="K5" i="1"/>
  <c r="I6" i="1"/>
  <c r="I7" i="1"/>
  <c r="I8" i="1"/>
  <c r="I9" i="1"/>
  <c r="I11" i="1"/>
  <c r="I12" i="1"/>
  <c r="I14" i="1"/>
  <c r="I15" i="1"/>
  <c r="I16" i="1"/>
  <c r="I18" i="1"/>
  <c r="I19" i="1"/>
  <c r="I20" i="1"/>
  <c r="I21" i="1"/>
  <c r="I22" i="1"/>
  <c r="I23" i="1"/>
  <c r="I26" i="1"/>
  <c r="I5" i="1"/>
  <c r="G6" i="1"/>
  <c r="G7" i="1"/>
  <c r="G8" i="1"/>
  <c r="G9" i="1"/>
  <c r="G11" i="1"/>
  <c r="G12" i="1"/>
  <c r="G14" i="1"/>
  <c r="G15" i="1"/>
  <c r="G16" i="1"/>
  <c r="G18" i="1"/>
  <c r="G19" i="1"/>
  <c r="G20" i="1"/>
  <c r="G21" i="1"/>
  <c r="G22" i="1"/>
  <c r="G23" i="1"/>
  <c r="G26" i="1"/>
  <c r="G5" i="1"/>
  <c r="E6" i="1"/>
  <c r="E7" i="1"/>
  <c r="E8" i="1"/>
  <c r="E9" i="1"/>
  <c r="E11" i="1"/>
  <c r="E12" i="1"/>
  <c r="E14" i="1"/>
  <c r="E15" i="1"/>
  <c r="E16" i="1"/>
  <c r="E20" i="1"/>
  <c r="E21" i="1"/>
  <c r="E22" i="1"/>
  <c r="E23" i="1"/>
  <c r="E5" i="1"/>
  <c r="E19" i="1"/>
  <c r="C26" i="1"/>
  <c r="E26" i="1" s="1"/>
  <c r="E18" i="1" l="1"/>
</calcChain>
</file>

<file path=xl/sharedStrings.xml><?xml version="1.0" encoding="utf-8"?>
<sst xmlns="http://schemas.openxmlformats.org/spreadsheetml/2006/main" count="56" uniqueCount="56">
  <si>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</si>
  <si>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</si>
  <si>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</si>
  <si>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</si>
  <si>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</si>
  <si>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</si>
  <si>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</si>
  <si>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</si>
  <si>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 xml:space="preserve"> 1 05 00000 00 0000 000</t>
  </si>
  <si>
    <t>НАЛОГИ НА СОВОКУПНЫЙ ДОХОД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</si>
  <si>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</si>
  <si>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</si>
  <si>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</si>
  <si>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</si>
  <si>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</si>
  <si>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</si>
  <si>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1 14 00000 00 0000 000 </t>
  </si>
  <si>
    <t>ДОХОДЫ ОТ ПРОДАЖИ МАТЕРИАЛЬНЫХ И НЕМАТЕРИАЛЬНЫХ АКТИВОВ</t>
  </si>
  <si>
    <t xml:space="preserve"> 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</si>
  <si>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</si>
  <si>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</si>
  <si>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</si>
  <si>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</si>
  <si>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</si>
  <si>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</si>
  <si>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</si>
  <si>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</si>
  <si>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 xml:space="preserve">Дотации бюджетам бюджетной системы Российской Федерации 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</si>
  <si>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</si>
  <si>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</si>
  <si>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</si>
  <si>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</si>
  <si>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2 02 40000 00 0000 151</t>
  </si>
  <si>
    <t>Иные межбюджетные трансферты</t>
  </si>
  <si>
    <t>ИТОГО ДОХОДОВ</t>
  </si>
  <si>
    <t>Темп 2019/2018</t>
  </si>
  <si>
    <t>2020 год</t>
  </si>
  <si>
    <t>Темп 2020/2019</t>
  </si>
  <si>
    <t>тыс. рублей</t>
  </si>
  <si>
    <t>2 07 00000 00 0000 000</t>
  </si>
  <si>
    <t>ПРОЧИЕ БЕЗВОЗМЕЗДНЫЕ ПОСТУПЛЕНИЯ</t>
  </si>
  <si>
    <t>2 18 00000 00 0000 000</t>
  </si>
  <si>
    <t>ДОХОДЫ БЮДЖЕТОВ ОТ ВОЗВРАТА ПРОЧИХ ОСТАТКОВ, СУБСИДИЙ, СУБВЕНЦИЙ И ИНЫХ МЕЖБЮДЖЕТНЫХ ТРАНСФЕРТОВ, ИМЕЮЩИХ ЦЕЛЕВОЕ НАЗНАЧЕНИЕ, ПРОШЛЫХ ЛЕТ ИЗ БЮДЖЕТОВ ПОСЕЛЕНИЙ</t>
  </si>
  <si>
    <t>2021 год</t>
  </si>
  <si>
    <t>Темп 2021/2020</t>
  </si>
  <si>
    <t xml:space="preserve"> 1 13 00000 00 0000 000</t>
  </si>
  <si>
    <t>1 17 00000 00 0000 000</t>
  </si>
  <si>
    <t>ДОХОДЫ ОТ ОКАЗАНИЯ ПЛАТНЫХ УСЛУГ (РАБОТ) И КОМПЕНСАЦИИ ЗАТРАТ ГОСУДАРСТВА</t>
  </si>
  <si>
    <t>ПРОЧИЕ НЕНАЛОГОВЫЕ ДОХОДЫ</t>
  </si>
  <si>
    <t xml:space="preserve"> 1 09 00000 00 0000 000</t>
  </si>
  <si>
    <t>ЗАДОЛЖЕННОСТЬ И ПЕРЕРАСЧЕТЫ ПО ОТМЕНЕННЫМ НАЛОГАМ, СБОРАМ И ИНЫМ ОБЯЗАТЕЛЬНЫМ ПЛАТЕЖАМ</t>
  </si>
  <si>
    <t>2018 год факт</t>
  </si>
  <si>
    <t>2019 год оценка</t>
  </si>
  <si>
    <t>2022 год</t>
  </si>
  <si>
    <t>Темп 2022/2021</t>
  </si>
  <si>
    <t>Сведения о доходах бюджета Унечского муниципального района Брянской области в 2018 - 2022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</si>
</sst>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wrapText="1"/>
    </xf>
    <xf numFmtId="4" fontId="0" fillId="0" borderId="0" xfId="0" applyNumberFormat="1"/>
    <xf numFmtId="3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Normal="100" workbookViewId="0">
      <selection activeCell="C2" sqref="C2"/>
    </sheetView>
  </sheetViews>
  <sheetFormatPr defaultRowHeight="15" x14ac:dyDescent="0.25"/>
  <cols>
    <col min="1" max="1" width="19.42578125" customWidth="1"/>
    <col min="2" max="2" width="31.7109375" customWidth="1"/>
    <col min="3" max="3" width="11.5703125" customWidth="1"/>
    <col min="4" max="4" width="12" customWidth="1"/>
    <col min="6" max="6" width="10.85546875" customWidth="1"/>
    <col min="8" max="8" width="10.85546875" customWidth="1"/>
    <col min="10" max="10" width="10.28515625" customWidth="1"/>
  </cols>
  <sheetData>
    <row r="1" spans="1:11" ht="15.75" x14ac:dyDescent="0.2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.75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6"/>
      <c r="B3" s="6"/>
      <c r="C3" s="6"/>
      <c r="D3" s="6"/>
      <c r="E3" s="6"/>
      <c r="F3" s="6"/>
      <c r="G3" s="6"/>
      <c r="H3" s="6"/>
      <c r="I3" s="6"/>
      <c r="J3" s="6" t="s">
        <v>38</v>
      </c>
      <c r="K3" s="6"/>
    </row>
    <row r="4" spans="1:11" ht="51" x14ac:dyDescent="0.25">
      <c r="A4" s="1" t="s">
        <v>0</v>
      </c>
      <c r="B4" s="1" t="s">
        <v>1</v>
      </c>
      <c r="C4" s="5" t="s">
        <v>51</v>
      </c>
      <c r="D4" s="5" t="s">
        <v>52</v>
      </c>
      <c r="E4" s="5" t="s">
        <v>35</v>
      </c>
      <c r="F4" s="5" t="s">
        <v>36</v>
      </c>
      <c r="G4" s="5" t="s">
        <v>37</v>
      </c>
      <c r="H4" s="5" t="s">
        <v>43</v>
      </c>
      <c r="I4" s="5" t="s">
        <v>44</v>
      </c>
      <c r="J4" s="5" t="s">
        <v>53</v>
      </c>
      <c r="K4" s="5" t="s">
        <v>54</v>
      </c>
    </row>
    <row r="5" spans="1:11" ht="25.5" x14ac:dyDescent="0.25">
      <c r="A5" s="2" t="s">
        <v>2</v>
      </c>
      <c r="B5" s="3" t="s">
        <v>3</v>
      </c>
      <c r="C5" s="9">
        <f>SUM(C6:C17)</f>
        <v>182575</v>
      </c>
      <c r="D5" s="9">
        <f>SUM(D6:D17)</f>
        <v>184206</v>
      </c>
      <c r="E5" s="7">
        <f>D5/C5*100</f>
        <v>100.89333150759963</v>
      </c>
      <c r="F5" s="9">
        <f>SUM(F6:F17)</f>
        <v>183591</v>
      </c>
      <c r="G5" s="7">
        <f>F5/D5*100</f>
        <v>99.666134653594341</v>
      </c>
      <c r="H5" s="9">
        <f>SUM(H6:H17)</f>
        <v>194274</v>
      </c>
      <c r="I5" s="7">
        <f>H5/F5*100</f>
        <v>105.81891269179862</v>
      </c>
      <c r="J5" s="9">
        <f>SUM(J6:J17)</f>
        <v>206284</v>
      </c>
      <c r="K5" s="7">
        <f>J5/H5*100</f>
        <v>106.18199038471437</v>
      </c>
    </row>
    <row r="6" spans="1:11" x14ac:dyDescent="0.25">
      <c r="A6" s="2" t="s">
        <v>4</v>
      </c>
      <c r="B6" s="3" t="s">
        <v>5</v>
      </c>
      <c r="C6" s="9">
        <v>129496</v>
      </c>
      <c r="D6" s="9">
        <v>131473</v>
      </c>
      <c r="E6" s="7">
        <f t="shared" ref="E6:E26" si="0">D6/C6*100</f>
        <v>101.52668808302958</v>
      </c>
      <c r="F6" s="9">
        <v>139510</v>
      </c>
      <c r="G6" s="7">
        <f t="shared" ref="G6:G26" si="1">F6/D6*100</f>
        <v>106.11304222159683</v>
      </c>
      <c r="H6" s="9">
        <v>150081</v>
      </c>
      <c r="I6" s="7">
        <f t="shared" ref="I6:I26" si="2">H6/F6*100</f>
        <v>107.57723460683822</v>
      </c>
      <c r="J6" s="9">
        <v>161479</v>
      </c>
      <c r="K6" s="7">
        <f t="shared" ref="K6:K26" si="3">J6/H6*100</f>
        <v>107.59456560124198</v>
      </c>
    </row>
    <row r="7" spans="1:11" ht="53.25" customHeight="1" x14ac:dyDescent="0.25">
      <c r="A7" s="2" t="s">
        <v>6</v>
      </c>
      <c r="B7" s="3" t="s">
        <v>7</v>
      </c>
      <c r="C7" s="9">
        <v>10633</v>
      </c>
      <c r="D7" s="9">
        <v>11868</v>
      </c>
      <c r="E7" s="7">
        <f t="shared" si="0"/>
        <v>111.61478416251293</v>
      </c>
      <c r="F7" s="9">
        <v>7344</v>
      </c>
      <c r="G7" s="7">
        <f t="shared" si="1"/>
        <v>61.880687563195146</v>
      </c>
      <c r="H7" s="9">
        <v>7728</v>
      </c>
      <c r="I7" s="7">
        <f t="shared" si="2"/>
        <v>105.22875816993465</v>
      </c>
      <c r="J7" s="9">
        <v>8202</v>
      </c>
      <c r="K7" s="7">
        <f t="shared" si="3"/>
        <v>106.13354037267079</v>
      </c>
    </row>
    <row r="8" spans="1:11" ht="15.95" customHeight="1" x14ac:dyDescent="0.25">
      <c r="A8" s="2" t="s">
        <v>8</v>
      </c>
      <c r="B8" s="3" t="s">
        <v>9</v>
      </c>
      <c r="C8" s="9">
        <v>23923</v>
      </c>
      <c r="D8" s="9">
        <v>24093</v>
      </c>
      <c r="E8" s="7">
        <f t="shared" si="0"/>
        <v>100.71061321740584</v>
      </c>
      <c r="F8" s="9">
        <v>23999</v>
      </c>
      <c r="G8" s="7">
        <f t="shared" si="1"/>
        <v>99.60984518324824</v>
      </c>
      <c r="H8" s="9">
        <v>24064</v>
      </c>
      <c r="I8" s="7">
        <f t="shared" si="2"/>
        <v>100.27084461852579</v>
      </c>
      <c r="J8" s="9">
        <v>24131</v>
      </c>
      <c r="K8" s="7">
        <f t="shared" si="3"/>
        <v>100.27842420212767</v>
      </c>
    </row>
    <row r="9" spans="1:11" x14ac:dyDescent="0.25">
      <c r="A9" s="2" t="s">
        <v>10</v>
      </c>
      <c r="B9" s="4" t="s">
        <v>11</v>
      </c>
      <c r="C9" s="9">
        <v>2150</v>
      </c>
      <c r="D9" s="9">
        <v>2304</v>
      </c>
      <c r="E9" s="7">
        <f t="shared" si="0"/>
        <v>107.16279069767442</v>
      </c>
      <c r="F9" s="9">
        <v>2309</v>
      </c>
      <c r="G9" s="7">
        <f t="shared" si="1"/>
        <v>100.21701388888889</v>
      </c>
      <c r="H9" s="9">
        <v>2355</v>
      </c>
      <c r="I9" s="7">
        <f t="shared" si="2"/>
        <v>101.99220441749675</v>
      </c>
      <c r="J9" s="9">
        <v>2402</v>
      </c>
      <c r="K9" s="7">
        <f t="shared" si="3"/>
        <v>101.99575371549894</v>
      </c>
    </row>
    <row r="10" spans="1:11" ht="55.7" customHeight="1" x14ac:dyDescent="0.25">
      <c r="A10" s="2" t="s">
        <v>49</v>
      </c>
      <c r="B10" s="4" t="s">
        <v>50</v>
      </c>
      <c r="C10" s="9">
        <v>2</v>
      </c>
      <c r="D10" s="9">
        <v>0</v>
      </c>
      <c r="E10" s="7">
        <f t="shared" si="0"/>
        <v>0</v>
      </c>
      <c r="F10" s="9">
        <v>0</v>
      </c>
      <c r="G10" s="7" t="e">
        <f t="shared" si="1"/>
        <v>#DIV/0!</v>
      </c>
      <c r="H10" s="9">
        <v>0</v>
      </c>
      <c r="I10" s="7" t="e">
        <f t="shared" si="2"/>
        <v>#DIV/0!</v>
      </c>
      <c r="J10" s="9">
        <v>0</v>
      </c>
      <c r="K10" s="7" t="e">
        <f t="shared" si="3"/>
        <v>#DIV/0!</v>
      </c>
    </row>
    <row r="11" spans="1:11" ht="68.25" customHeight="1" x14ac:dyDescent="0.25">
      <c r="A11" s="2" t="s">
        <v>12</v>
      </c>
      <c r="B11" s="3" t="s">
        <v>13</v>
      </c>
      <c r="C11" s="9">
        <v>10964</v>
      </c>
      <c r="D11" s="9">
        <v>9200</v>
      </c>
      <c r="E11" s="7">
        <f t="shared" si="0"/>
        <v>83.910981393651952</v>
      </c>
      <c r="F11" s="9">
        <v>9223</v>
      </c>
      <c r="G11" s="7">
        <f t="shared" si="1"/>
        <v>100.25</v>
      </c>
      <c r="H11" s="9">
        <v>8813</v>
      </c>
      <c r="I11" s="7">
        <f t="shared" si="2"/>
        <v>95.554591781416022</v>
      </c>
      <c r="J11" s="9">
        <v>8813</v>
      </c>
      <c r="K11" s="7">
        <f t="shared" si="3"/>
        <v>100</v>
      </c>
    </row>
    <row r="12" spans="1:11" ht="30" customHeight="1" x14ac:dyDescent="0.25">
      <c r="A12" s="2" t="s">
        <v>14</v>
      </c>
      <c r="B12" s="3" t="s">
        <v>15</v>
      </c>
      <c r="C12" s="9">
        <v>518</v>
      </c>
      <c r="D12" s="9">
        <v>544</v>
      </c>
      <c r="E12" s="7">
        <f t="shared" si="0"/>
        <v>105.01930501930501</v>
      </c>
      <c r="F12" s="9">
        <v>564</v>
      </c>
      <c r="G12" s="7">
        <f t="shared" si="1"/>
        <v>103.6764705882353</v>
      </c>
      <c r="H12" s="9">
        <v>586</v>
      </c>
      <c r="I12" s="7">
        <f t="shared" si="2"/>
        <v>103.90070921985814</v>
      </c>
      <c r="J12" s="9">
        <v>610</v>
      </c>
      <c r="K12" s="7">
        <f t="shared" si="3"/>
        <v>104.09556313993174</v>
      </c>
    </row>
    <row r="13" spans="1:11" ht="38.25" customHeight="1" x14ac:dyDescent="0.25">
      <c r="A13" s="2" t="s">
        <v>45</v>
      </c>
      <c r="B13" s="3" t="s">
        <v>47</v>
      </c>
      <c r="C13" s="9">
        <v>36</v>
      </c>
      <c r="D13" s="9">
        <v>53</v>
      </c>
      <c r="E13" s="7">
        <f t="shared" si="0"/>
        <v>147.22222222222223</v>
      </c>
      <c r="F13" s="9">
        <v>0</v>
      </c>
      <c r="G13" s="7">
        <f t="shared" si="1"/>
        <v>0</v>
      </c>
      <c r="H13" s="9">
        <v>0</v>
      </c>
      <c r="I13" s="7" t="e">
        <f t="shared" si="2"/>
        <v>#DIV/0!</v>
      </c>
      <c r="J13" s="9">
        <v>0</v>
      </c>
      <c r="K13" s="7" t="e">
        <f t="shared" si="3"/>
        <v>#DIV/0!</v>
      </c>
    </row>
    <row r="14" spans="1:11" ht="40.5" customHeight="1" x14ac:dyDescent="0.25">
      <c r="A14" s="2" t="s">
        <v>16</v>
      </c>
      <c r="B14" s="3" t="s">
        <v>17</v>
      </c>
      <c r="C14" s="9">
        <v>1118</v>
      </c>
      <c r="D14" s="9">
        <v>823</v>
      </c>
      <c r="E14" s="7">
        <f t="shared" si="0"/>
        <v>73.613595706618966</v>
      </c>
      <c r="F14" s="9">
        <v>322</v>
      </c>
      <c r="G14" s="7">
        <f t="shared" si="1"/>
        <v>39.125151883353588</v>
      </c>
      <c r="H14" s="9">
        <v>322</v>
      </c>
      <c r="I14" s="7">
        <f t="shared" si="2"/>
        <v>100</v>
      </c>
      <c r="J14" s="9">
        <v>322</v>
      </c>
      <c r="K14" s="7">
        <f t="shared" si="3"/>
        <v>100</v>
      </c>
    </row>
    <row r="15" spans="1:11" ht="25.5" x14ac:dyDescent="0.25">
      <c r="A15" s="2" t="s">
        <v>18</v>
      </c>
      <c r="B15" s="3" t="s">
        <v>19</v>
      </c>
      <c r="C15" s="9">
        <v>36</v>
      </c>
      <c r="D15" s="9">
        <v>17</v>
      </c>
      <c r="E15" s="7">
        <f t="shared" si="0"/>
        <v>47.222222222222221</v>
      </c>
      <c r="F15" s="9">
        <v>10</v>
      </c>
      <c r="G15" s="7">
        <f t="shared" si="1"/>
        <v>58.82352941176471</v>
      </c>
      <c r="H15" s="9">
        <v>15</v>
      </c>
      <c r="I15" s="7">
        <f t="shared" si="2"/>
        <v>150</v>
      </c>
      <c r="J15" s="9">
        <v>15</v>
      </c>
      <c r="K15" s="7">
        <f t="shared" si="3"/>
        <v>100</v>
      </c>
    </row>
    <row r="16" spans="1:11" ht="25.5" x14ac:dyDescent="0.25">
      <c r="A16" s="2" t="s">
        <v>20</v>
      </c>
      <c r="B16" s="3" t="s">
        <v>21</v>
      </c>
      <c r="C16" s="9">
        <v>3729</v>
      </c>
      <c r="D16" s="9">
        <v>3831</v>
      </c>
      <c r="E16" s="7">
        <f t="shared" si="0"/>
        <v>102.73531777956558</v>
      </c>
      <c r="F16" s="9">
        <v>310</v>
      </c>
      <c r="G16" s="7">
        <f t="shared" si="1"/>
        <v>8.0918820151396513</v>
      </c>
      <c r="H16" s="9">
        <v>310</v>
      </c>
      <c r="I16" s="7">
        <f t="shared" si="2"/>
        <v>100</v>
      </c>
      <c r="J16" s="9">
        <v>310</v>
      </c>
      <c r="K16" s="7">
        <f t="shared" si="3"/>
        <v>100</v>
      </c>
    </row>
    <row r="17" spans="1:11" x14ac:dyDescent="0.25">
      <c r="A17" s="2" t="s">
        <v>46</v>
      </c>
      <c r="B17" s="3" t="s">
        <v>48</v>
      </c>
      <c r="C17" s="9">
        <v>-30</v>
      </c>
      <c r="D17" s="9">
        <v>0</v>
      </c>
      <c r="E17" s="7">
        <f t="shared" si="0"/>
        <v>0</v>
      </c>
      <c r="F17" s="9">
        <v>0</v>
      </c>
      <c r="G17" s="7" t="e">
        <f t="shared" si="1"/>
        <v>#DIV/0!</v>
      </c>
      <c r="H17" s="9">
        <v>0</v>
      </c>
      <c r="I17" s="7" t="e">
        <f t="shared" si="2"/>
        <v>#DIV/0!</v>
      </c>
      <c r="J17" s="9">
        <v>0</v>
      </c>
      <c r="K17" s="7" t="e">
        <f t="shared" si="3"/>
        <v>#DIV/0!</v>
      </c>
    </row>
    <row r="18" spans="1:11" x14ac:dyDescent="0.25">
      <c r="A18" s="2" t="s">
        <v>22</v>
      </c>
      <c r="B18" s="3" t="s">
        <v>23</v>
      </c>
      <c r="C18" s="9">
        <v>410100</v>
      </c>
      <c r="D18" s="9">
        <v>436719</v>
      </c>
      <c r="E18" s="7">
        <f t="shared" si="0"/>
        <v>106.4908558888076</v>
      </c>
      <c r="F18" s="9">
        <v>412984</v>
      </c>
      <c r="G18" s="7">
        <f t="shared" si="1"/>
        <v>94.565155168426386</v>
      </c>
      <c r="H18" s="9">
        <v>416537</v>
      </c>
      <c r="I18" s="7">
        <f t="shared" si="2"/>
        <v>100.86032388663968</v>
      </c>
      <c r="J18" s="9">
        <v>401328</v>
      </c>
      <c r="K18" s="7">
        <f t="shared" si="3"/>
        <v>96.348703716596603</v>
      </c>
    </row>
    <row r="19" spans="1:11" ht="54" hidden="1" customHeight="1" x14ac:dyDescent="0.25">
      <c r="A19" s="2" t="s">
        <v>24</v>
      </c>
      <c r="B19" s="3" t="s">
        <v>25</v>
      </c>
      <c r="C19" s="9">
        <f>SUM(C20:C23)</f>
        <v>0</v>
      </c>
      <c r="D19" s="9">
        <f>SUM(D20:D23)</f>
        <v>0</v>
      </c>
      <c r="E19" s="7" t="e">
        <f t="shared" si="0"/>
        <v>#DIV/0!</v>
      </c>
      <c r="F19" s="9">
        <f>SUM(F20:F23)</f>
        <v>0</v>
      </c>
      <c r="G19" s="7" t="e">
        <f t="shared" si="1"/>
        <v>#DIV/0!</v>
      </c>
      <c r="H19" s="9">
        <f>SUM(H20:H23)</f>
        <v>0</v>
      </c>
      <c r="I19" s="7" t="e">
        <f t="shared" si="2"/>
        <v>#DIV/0!</v>
      </c>
      <c r="J19" s="9">
        <f>SUM(J20:J23)</f>
        <v>0</v>
      </c>
      <c r="K19" s="7" t="e">
        <f t="shared" si="3"/>
        <v>#DIV/0!</v>
      </c>
    </row>
    <row r="20" spans="1:11" ht="27.2" hidden="1" customHeight="1" x14ac:dyDescent="0.25">
      <c r="A20" s="2" t="s">
        <v>26</v>
      </c>
      <c r="B20" s="3" t="s">
        <v>27</v>
      </c>
      <c r="C20" s="9"/>
      <c r="D20" s="9"/>
      <c r="E20" s="7" t="e">
        <f t="shared" si="0"/>
        <v>#DIV/0!</v>
      </c>
      <c r="F20" s="9"/>
      <c r="G20" s="7" t="e">
        <f t="shared" si="1"/>
        <v>#DIV/0!</v>
      </c>
      <c r="H20" s="9"/>
      <c r="I20" s="7" t="e">
        <f t="shared" si="2"/>
        <v>#DIV/0!</v>
      </c>
      <c r="J20" s="9"/>
      <c r="K20" s="7" t="e">
        <f t="shared" si="3"/>
        <v>#DIV/0!</v>
      </c>
    </row>
    <row r="21" spans="1:11" ht="37.700000000000003" hidden="1" customHeight="1" x14ac:dyDescent="0.25">
      <c r="A21" s="2" t="s">
        <v>28</v>
      </c>
      <c r="B21" s="3" t="s">
        <v>29</v>
      </c>
      <c r="C21" s="9"/>
      <c r="D21" s="9"/>
      <c r="E21" s="7" t="e">
        <f t="shared" si="0"/>
        <v>#DIV/0!</v>
      </c>
      <c r="F21" s="9"/>
      <c r="G21" s="7" t="e">
        <f t="shared" si="1"/>
        <v>#DIV/0!</v>
      </c>
      <c r="H21" s="9"/>
      <c r="I21" s="7" t="e">
        <f t="shared" si="2"/>
        <v>#DIV/0!</v>
      </c>
      <c r="J21" s="9"/>
      <c r="K21" s="7" t="e">
        <f t="shared" si="3"/>
        <v>#DIV/0!</v>
      </c>
    </row>
    <row r="22" spans="1:11" ht="27.2" hidden="1" customHeight="1" x14ac:dyDescent="0.25">
      <c r="A22" s="2" t="s">
        <v>30</v>
      </c>
      <c r="B22" s="3" t="s">
        <v>31</v>
      </c>
      <c r="C22" s="9"/>
      <c r="D22" s="9"/>
      <c r="E22" s="7" t="e">
        <f t="shared" si="0"/>
        <v>#DIV/0!</v>
      </c>
      <c r="F22" s="9"/>
      <c r="G22" s="7" t="e">
        <f t="shared" si="1"/>
        <v>#DIV/0!</v>
      </c>
      <c r="H22" s="9"/>
      <c r="I22" s="7" t="e">
        <f t="shared" si="2"/>
        <v>#DIV/0!</v>
      </c>
      <c r="J22" s="9"/>
      <c r="K22" s="7" t="e">
        <f t="shared" si="3"/>
        <v>#DIV/0!</v>
      </c>
    </row>
    <row r="23" spans="1:11" hidden="1" x14ac:dyDescent="0.25">
      <c r="A23" s="2" t="s">
        <v>32</v>
      </c>
      <c r="B23" s="3" t="s">
        <v>33</v>
      </c>
      <c r="C23" s="9"/>
      <c r="D23" s="9"/>
      <c r="E23" s="7" t="e">
        <f t="shared" si="0"/>
        <v>#DIV/0!</v>
      </c>
      <c r="F23" s="9"/>
      <c r="G23" s="7" t="e">
        <f t="shared" si="1"/>
        <v>#DIV/0!</v>
      </c>
      <c r="H23" s="9"/>
      <c r="I23" s="7" t="e">
        <f t="shared" si="2"/>
        <v>#DIV/0!</v>
      </c>
      <c r="J23" s="9"/>
      <c r="K23" s="7" t="e">
        <f t="shared" si="3"/>
        <v>#DIV/0!</v>
      </c>
    </row>
    <row r="24" spans="1:11" ht="25.5" hidden="1" x14ac:dyDescent="0.25">
      <c r="A24" s="2" t="s">
        <v>39</v>
      </c>
      <c r="B24" s="3" t="s">
        <v>40</v>
      </c>
      <c r="C24" s="9"/>
      <c r="D24" s="9"/>
      <c r="E24" s="7" t="e">
        <f t="shared" si="0"/>
        <v>#DIV/0!</v>
      </c>
      <c r="F24" s="9"/>
      <c r="G24" s="7" t="e">
        <f t="shared" si="1"/>
        <v>#DIV/0!</v>
      </c>
      <c r="H24" s="9"/>
      <c r="I24" s="7" t="e">
        <f t="shared" si="2"/>
        <v>#DIV/0!</v>
      </c>
      <c r="J24" s="9"/>
      <c r="K24" s="7" t="e">
        <f t="shared" si="3"/>
        <v>#DIV/0!</v>
      </c>
    </row>
    <row r="25" spans="1:11" ht="95.45" hidden="1" customHeight="1" x14ac:dyDescent="0.25">
      <c r="A25" s="2" t="s">
        <v>41</v>
      </c>
      <c r="B25" s="3" t="s">
        <v>42</v>
      </c>
      <c r="C25" s="9"/>
      <c r="D25" s="9"/>
      <c r="E25" s="7" t="e">
        <f t="shared" si="0"/>
        <v>#DIV/0!</v>
      </c>
      <c r="F25" s="9"/>
      <c r="G25" s="7" t="e">
        <f t="shared" si="1"/>
        <v>#DIV/0!</v>
      </c>
      <c r="H25" s="9"/>
      <c r="I25" s="7" t="e">
        <f t="shared" si="2"/>
        <v>#DIV/0!</v>
      </c>
      <c r="J25" s="9"/>
      <c r="K25" s="7" t="e">
        <f t="shared" si="3"/>
        <v>#DIV/0!</v>
      </c>
    </row>
    <row r="26" spans="1:11" x14ac:dyDescent="0.25">
      <c r="A26" s="2"/>
      <c r="B26" s="11" t="s">
        <v>34</v>
      </c>
      <c r="C26" s="12">
        <f>C5+C18</f>
        <v>592675</v>
      </c>
      <c r="D26" s="12">
        <f>D5+D18</f>
        <v>620925</v>
      </c>
      <c r="E26" s="13">
        <f t="shared" si="0"/>
        <v>104.76652465516514</v>
      </c>
      <c r="F26" s="12">
        <f>F5+F18</f>
        <v>596575</v>
      </c>
      <c r="G26" s="13">
        <f t="shared" si="1"/>
        <v>96.078431372549019</v>
      </c>
      <c r="H26" s="12">
        <f>H5+H18</f>
        <v>610811</v>
      </c>
      <c r="I26" s="13">
        <f t="shared" si="2"/>
        <v>102.386288396262</v>
      </c>
      <c r="J26" s="12">
        <f>J5+J18</f>
        <v>607612</v>
      </c>
      <c r="K26" s="13">
        <f t="shared" si="3"/>
        <v>99.476270073721665</v>
      </c>
    </row>
    <row r="28" spans="1:11" x14ac:dyDescent="0.25">
      <c r="C28" s="8"/>
      <c r="D28" s="8"/>
      <c r="E28" s="8"/>
      <c r="F28" s="8"/>
      <c r="G28" s="8"/>
      <c r="H28" s="8"/>
      <c r="I28" s="8"/>
      <c r="J28" s="8"/>
      <c r="K28" s="8"/>
    </row>
  </sheetData>
  <mergeCells count="1">
    <mergeCell ref="A1:K1"/>
  </mergeCells>
  <pageMargins left="0.11811023622047245" right="0.11811023622047245" top="1.1811023622047245" bottom="0.35433070866141736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2019-11-14T11:12:19Z</dcterms:modified>
</cp:coreProperties>
</file>